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2" documentId="14_{363DFA4A-EFCF-4190-A987-49181C2AC451}" xr6:coauthVersionLast="47" xr6:coauthVersionMax="47" xr10:uidLastSave="{2A1F282F-4459-4008-8E89-05EDE1E1221C}"/>
  <bookViews>
    <workbookView xWindow="1530" yWindow="945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2" l="1"/>
  <c r="P16" i="2"/>
  <c r="P15" i="2"/>
  <c r="P14" i="2"/>
  <c r="P13" i="2"/>
  <c r="P12" i="2"/>
  <c r="P11" i="2"/>
  <c r="P10" i="2"/>
  <c r="P9" i="2"/>
  <c r="P8" i="2"/>
  <c r="P7" i="2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P1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F2" i="4" s="1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<sst xmlns="http://schemas.openxmlformats.org/spreadsheetml/2006/main" count="338" uniqueCount="103">
  <si>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</si>
  <si>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</si>
  <si>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</si>
  <si>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</si>
  <si>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</si>
  <si>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</si>
  <si>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</si>
  <si>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</si>
  <si>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</si>
  <si>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</si>
  <si>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</si>
  <si>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</si>
  <si>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</si>
  <si>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</si>
  <si>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</si>
  <si>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</si>
  <si>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</si>
  <si>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</si>
  <si>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</si>
  <si>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</si>
  <si>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</si>
  <si>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</si>
  <si>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</si>
  <si>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</si>
  <si>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</si>
  <si>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</si>
  <si>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</si>
  <si>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</si>
  <si>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</si>
  <si>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</si>
  <si>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</si>
  <si>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</si>
  <si>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</si>
  <si>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</si>
  <si>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</si>
  <si>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PSYC</t>
  </si>
  <si>
    <t>6 weeks</t>
  </si>
  <si>
    <t>AO</t>
  </si>
  <si>
    <t>HO</t>
  </si>
  <si>
    <t xml:space="preserve">PSYC </t>
  </si>
  <si>
    <t>21/ETHS 5</t>
  </si>
  <si>
    <t>N/A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</si>
  <si>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</si>
  <si>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</si>
  <si>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</si>
  <si>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</si>
  <si>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</si>
  <si>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</si>
  <si>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</si>
  <si>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</si>
  <si>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</si>
  <si>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</si>
  <si>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</si>
  <si>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Full Term</t>
  </si>
  <si>
    <t>F2F</t>
  </si>
  <si>
    <t>Full term</t>
  </si>
  <si>
    <t>ETHS will be using its FTEF to offer 3 sections of PSYC 21/ETHS 5 in Fall 2025(2 AO and 1 FTF)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</si>
  <si>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</si>
  <si>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</si>
  <si>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</si>
  <si>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</si>
  <si>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</si>
  <si>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</si>
  <si>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</si>
  <si>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ETHS will be using its FTEF to offer 1 AO and 1 FTF section of PSYC 21/ETHS 5, and PSYC will be using its FTEF to offer 1 AO and 1 FTF section of PSYC 21/ETHS 5, for a total of 4 sections (based on Spring 2024 and Spring 2025 enrollment). The enrollment numbers noted in the spreadsheet are from all 4 of the sections that were offered in Spring 2024. Enrollment estimations for all sections were based on Spring 2024 and Spring 2025 enrollments.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</si>
  <si>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</si>
  <si>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</si>
  <si>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</si>
  <si>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</si>
  <si>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</si>
  <si>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</si>
  <si>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</si>
  <si>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</si>
  <si>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</si>
  <si>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</si>
  <si>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</si>
  <si>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</si>
  <si>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</si>
  <si>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</si>
  <si>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</si>
  <si>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</si>
  <si>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</si>
  <si>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</si>
  <si>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</si>
  <si>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</si>
  <si>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</si>
  <si>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</si>
  <si>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</si>
  <si>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</si>
  <si>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</si>
  <si>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</si>
  <si>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</si>
  <si>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</si>
  <si>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</si>
  <si>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</si>
  <si>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</si>
  <si>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</si>
  <si>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</si>
  <si>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 xml:space="preserve">8 weeks </t>
  </si>
  <si>
    <t>Fall/Spring Sessions</t>
  </si>
  <si>
    <t>Fast Track 1</t>
  </si>
  <si>
    <t>Fast Track 2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</si>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</sst>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0" fillId="0" borderId="8" xfId="0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" xfId="0" applyBorder="1"/>
    <xf numFmtId="0" fontId="0" fillId="0" borderId="9" xfId="0" applyBorder="1"/>
    <xf numFmtId="0" fontId="0" fillId="0" borderId="13" xfId="0" applyBorder="1"/>
    <xf numFmtId="2" fontId="12" fillId="0" borderId="1" xfId="0" applyNumberFormat="1" applyFont="1" applyBorder="1" applyAlignment="1">
      <alignment horizontal="right"/>
    </xf>
    <xf numFmtId="2" fontId="13" fillId="0" borderId="1" xfId="1" applyNumberFormat="1" applyFont="1" applyBorder="1" applyAlignment="1">
      <alignment horizontal="right" wrapText="1"/>
    </xf>
    <xf numFmtId="0" fontId="8" fillId="11" borderId="13" xfId="0" applyFont="1" applyFill="1" applyBorder="1" applyAlignment="1" applyProtection="1">
      <alignment horizontal="left"/>
      <protection locked="0"/>
    </xf>
    <xf numFmtId="0" fontId="9" fillId="12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E17" sqref="E1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24" t="s">
        <v>2</v>
      </c>
      <c r="J1" s="125"/>
      <c r="K1" s="126"/>
      <c r="L1" s="70" t="s">
        <v>3</v>
      </c>
      <c r="M1" s="59" t="s">
        <v>4</v>
      </c>
      <c r="N1" s="60" t="s">
        <v>5</v>
      </c>
      <c r="O1" s="61" t="s">
        <v>6</v>
      </c>
      <c r="P1" s="71" t="s">
        <v>7</v>
      </c>
      <c r="Q1" s="95" t="s">
        <v>8</v>
      </c>
      <c r="R1" s="30" t="s">
        <v>9</v>
      </c>
    </row>
    <row r="2" spans="1:18" x14ac:dyDescent="0.25">
      <c r="G2" s="10" t="s">
        <v>10</v>
      </c>
      <c r="H2" s="86">
        <v>25</v>
      </c>
      <c r="I2" s="127" t="str">
        <f>'2025-26 Summary'!C2</f>
        <v>PSYC</v>
      </c>
      <c r="J2" s="127"/>
      <c r="K2" s="127"/>
      <c r="L2" s="11">
        <f>'2025-26 Summary'!D2</f>
        <v>12.56</v>
      </c>
      <c r="M2" s="4">
        <f>SUM(M7:M24)</f>
        <v>1.9999999999999998</v>
      </c>
      <c r="N2" s="4">
        <f>SUM(N7:N24)</f>
        <v>1320</v>
      </c>
      <c r="O2" s="4">
        <f>SUM(O7:O24)</f>
        <v>43.999999999999993</v>
      </c>
      <c r="P2" s="29">
        <f>N2/M2</f>
        <v>660.00000000000011</v>
      </c>
      <c r="Q2" s="6">
        <f>O2/M2</f>
        <v>22</v>
      </c>
      <c r="R2" s="97" t="s">
        <v>11</v>
      </c>
    </row>
    <row r="3" spans="1:18" ht="19.5" customHeight="1" x14ac:dyDescent="0.25">
      <c r="A3" s="128"/>
      <c r="B3" s="129"/>
      <c r="C3" s="129"/>
      <c r="D3" s="129"/>
      <c r="E3" s="129"/>
      <c r="F3" s="129"/>
      <c r="G3" s="129"/>
      <c r="H3" s="129"/>
      <c r="I3" t="s">
        <v>12</v>
      </c>
      <c r="J3" s="122" t="s">
        <v>13</v>
      </c>
      <c r="K3" s="122"/>
      <c r="L3" s="123"/>
      <c r="M3" s="4">
        <f>'2025-26 Summary'!D2-'Summer 25'!M2-'Fall 25'!L2-'Spring 26'!L2</f>
        <v>9.9999999999988987E-3</v>
      </c>
      <c r="N3" s="14"/>
      <c r="O3" s="15"/>
      <c r="P3" s="15"/>
      <c r="Q3" s="63"/>
      <c r="R3" s="89" t="s">
        <v>14</v>
      </c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17</v>
      </c>
    </row>
    <row r="5" spans="1:18" ht="19.149999999999999" customHeight="1" x14ac:dyDescent="0.25">
      <c r="N5" s="64"/>
      <c r="P5" s="63"/>
      <c r="Q5" s="63"/>
      <c r="R5" s="89" t="s">
        <v>18</v>
      </c>
    </row>
    <row r="6" spans="1:18" ht="80.4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23" t="s">
        <v>26</v>
      </c>
      <c r="I6" s="17" t="s">
        <v>27</v>
      </c>
      <c r="J6" s="23" t="s">
        <v>28</v>
      </c>
      <c r="K6" s="24" t="s">
        <v>29</v>
      </c>
      <c r="L6" s="23" t="s">
        <v>30</v>
      </c>
      <c r="M6" s="25" t="s">
        <v>31</v>
      </c>
      <c r="N6" s="26" t="s">
        <v>32</v>
      </c>
      <c r="O6" s="27" t="s">
        <v>33</v>
      </c>
      <c r="P6" s="7" t="s">
        <v>7</v>
      </c>
      <c r="Q6" s="96" t="s">
        <v>8</v>
      </c>
      <c r="R6" s="84" t="s">
        <v>34</v>
      </c>
    </row>
    <row r="7" spans="1:18" ht="15.75" customHeight="1" x14ac:dyDescent="0.25">
      <c r="A7" s="41" t="s">
        <v>35</v>
      </c>
      <c r="B7" s="50">
        <v>1</v>
      </c>
      <c r="C7" s="50" t="s">
        <v>36</v>
      </c>
      <c r="D7" s="50" t="s">
        <v>37</v>
      </c>
      <c r="E7" s="50"/>
      <c r="F7" s="50">
        <v>44</v>
      </c>
      <c r="G7" s="50">
        <v>125</v>
      </c>
      <c r="H7" s="31">
        <v>44</v>
      </c>
      <c r="I7" s="50">
        <v>3</v>
      </c>
      <c r="J7" s="66">
        <f t="shared" ref="J7:J9" si="0">H7*I7</f>
        <v>132</v>
      </c>
      <c r="K7" s="73">
        <v>3</v>
      </c>
      <c r="L7" s="74">
        <v>3</v>
      </c>
      <c r="M7" s="65">
        <f t="shared" ref="M7" si="1">L7*I7/15</f>
        <v>0.6</v>
      </c>
      <c r="N7" s="66">
        <f>J7*K7</f>
        <v>396</v>
      </c>
      <c r="O7" s="67">
        <f>N7/30</f>
        <v>13.2</v>
      </c>
      <c r="P7" s="65">
        <f t="shared" ref="P7" si="2">N7/M7</f>
        <v>660</v>
      </c>
      <c r="Q7" s="65">
        <f>O7/M7</f>
        <v>22</v>
      </c>
      <c r="R7" s="46"/>
    </row>
    <row r="8" spans="1:18" ht="15.75" customHeight="1" x14ac:dyDescent="0.25">
      <c r="A8" s="41" t="s">
        <v>35</v>
      </c>
      <c r="B8" s="41">
        <v>1</v>
      </c>
      <c r="C8" s="41" t="s">
        <v>36</v>
      </c>
      <c r="D8" s="50" t="s">
        <v>38</v>
      </c>
      <c r="E8" s="41"/>
      <c r="F8" s="50">
        <v>44</v>
      </c>
      <c r="G8" s="50">
        <v>45</v>
      </c>
      <c r="H8" s="31">
        <v>44</v>
      </c>
      <c r="I8" s="50">
        <v>1</v>
      </c>
      <c r="J8" s="66">
        <f t="shared" si="0"/>
        <v>44</v>
      </c>
      <c r="K8" s="73">
        <v>3</v>
      </c>
      <c r="L8" s="74">
        <v>3</v>
      </c>
      <c r="M8" s="65">
        <f t="shared" ref="M8:M24" si="3">L8*I8/15</f>
        <v>0.2</v>
      </c>
      <c r="N8" s="66">
        <f t="shared" ref="N8:N24" si="4">J8*K8</f>
        <v>132</v>
      </c>
      <c r="O8" s="67">
        <f t="shared" ref="O8:O24" si="5">N8/30</f>
        <v>4.4000000000000004</v>
      </c>
      <c r="P8" s="65">
        <f t="shared" ref="P8:P24" si="6">N8/M8</f>
        <v>660</v>
      </c>
      <c r="Q8" s="65">
        <f t="shared" ref="Q8:Q24" si="7">O8/M8</f>
        <v>22</v>
      </c>
      <c r="R8" s="46"/>
    </row>
    <row r="9" spans="1:18" ht="15.75" customHeight="1" x14ac:dyDescent="0.25">
      <c r="A9" s="54" t="s">
        <v>35</v>
      </c>
      <c r="B9" s="54">
        <v>3</v>
      </c>
      <c r="C9" s="54" t="s">
        <v>36</v>
      </c>
      <c r="D9" s="50" t="s">
        <v>37</v>
      </c>
      <c r="E9" s="54"/>
      <c r="F9" s="54">
        <v>44</v>
      </c>
      <c r="G9" s="54">
        <v>44</v>
      </c>
      <c r="H9" s="54">
        <v>44</v>
      </c>
      <c r="I9" s="54">
        <v>1</v>
      </c>
      <c r="J9" s="66">
        <f t="shared" si="0"/>
        <v>44</v>
      </c>
      <c r="K9" s="75">
        <v>3</v>
      </c>
      <c r="L9" s="75">
        <v>3</v>
      </c>
      <c r="M9" s="65">
        <f t="shared" si="3"/>
        <v>0.2</v>
      </c>
      <c r="N9" s="66">
        <f t="shared" si="4"/>
        <v>132</v>
      </c>
      <c r="O9" s="67">
        <f t="shared" si="5"/>
        <v>4.4000000000000004</v>
      </c>
      <c r="P9" s="65">
        <f t="shared" si="6"/>
        <v>660</v>
      </c>
      <c r="Q9" s="65">
        <f t="shared" si="7"/>
        <v>22</v>
      </c>
      <c r="R9" s="46"/>
    </row>
    <row r="10" spans="1:18" ht="15.75" customHeight="1" x14ac:dyDescent="0.25">
      <c r="A10" s="54" t="s">
        <v>35</v>
      </c>
      <c r="B10" s="54">
        <v>4</v>
      </c>
      <c r="C10" s="54" t="s">
        <v>36</v>
      </c>
      <c r="D10" s="50" t="s">
        <v>37</v>
      </c>
      <c r="E10" s="54"/>
      <c r="F10" s="54">
        <v>44</v>
      </c>
      <c r="G10" s="54">
        <v>38</v>
      </c>
      <c r="H10" s="54">
        <v>44</v>
      </c>
      <c r="I10" s="54">
        <v>1</v>
      </c>
      <c r="J10" s="66">
        <f t="shared" ref="J10:J24" si="8">H10*I10</f>
        <v>44</v>
      </c>
      <c r="K10" s="75">
        <v>3</v>
      </c>
      <c r="L10" s="75">
        <v>3</v>
      </c>
      <c r="M10" s="65">
        <f t="shared" si="3"/>
        <v>0.2</v>
      </c>
      <c r="N10" s="66">
        <f t="shared" si="4"/>
        <v>132</v>
      </c>
      <c r="O10" s="67">
        <f t="shared" si="5"/>
        <v>4.4000000000000004</v>
      </c>
      <c r="P10" s="65">
        <f t="shared" si="6"/>
        <v>660</v>
      </c>
      <c r="Q10" s="65">
        <f t="shared" si="7"/>
        <v>22</v>
      </c>
      <c r="R10" s="46"/>
    </row>
    <row r="11" spans="1:18" ht="15.75" customHeight="1" x14ac:dyDescent="0.25">
      <c r="A11" s="54" t="s">
        <v>35</v>
      </c>
      <c r="B11" s="54">
        <v>6</v>
      </c>
      <c r="C11" s="54" t="s">
        <v>36</v>
      </c>
      <c r="D11" s="50" t="s">
        <v>37</v>
      </c>
      <c r="E11" s="54"/>
      <c r="F11" s="54">
        <v>44</v>
      </c>
      <c r="G11" s="54">
        <v>38</v>
      </c>
      <c r="H11" s="54">
        <v>44</v>
      </c>
      <c r="I11" s="54">
        <v>1</v>
      </c>
      <c r="J11" s="66">
        <f t="shared" si="8"/>
        <v>44</v>
      </c>
      <c r="K11" s="75">
        <v>3</v>
      </c>
      <c r="L11" s="75">
        <v>3</v>
      </c>
      <c r="M11" s="65">
        <f t="shared" si="3"/>
        <v>0.2</v>
      </c>
      <c r="N11" s="66">
        <f t="shared" si="4"/>
        <v>132</v>
      </c>
      <c r="O11" s="67">
        <f t="shared" si="5"/>
        <v>4.4000000000000004</v>
      </c>
      <c r="P11" s="65">
        <f t="shared" si="6"/>
        <v>660</v>
      </c>
      <c r="Q11" s="65">
        <f t="shared" si="7"/>
        <v>22</v>
      </c>
      <c r="R11" s="46"/>
    </row>
    <row r="12" spans="1:18" ht="15.75" customHeight="1" x14ac:dyDescent="0.25">
      <c r="A12" s="54" t="s">
        <v>35</v>
      </c>
      <c r="B12" s="54">
        <v>12</v>
      </c>
      <c r="C12" s="54" t="s">
        <v>36</v>
      </c>
      <c r="D12" s="50" t="s">
        <v>37</v>
      </c>
      <c r="E12" s="54"/>
      <c r="F12" s="54">
        <v>44</v>
      </c>
      <c r="G12" s="54">
        <v>84</v>
      </c>
      <c r="H12" s="54">
        <v>44</v>
      </c>
      <c r="I12" s="54">
        <v>2</v>
      </c>
      <c r="J12" s="66">
        <f t="shared" si="8"/>
        <v>88</v>
      </c>
      <c r="K12" s="75">
        <v>3</v>
      </c>
      <c r="L12" s="75">
        <v>3</v>
      </c>
      <c r="M12" s="65">
        <f t="shared" si="3"/>
        <v>0.4</v>
      </c>
      <c r="N12" s="66">
        <f t="shared" si="4"/>
        <v>264</v>
      </c>
      <c r="O12" s="67">
        <f t="shared" si="5"/>
        <v>8.8000000000000007</v>
      </c>
      <c r="P12" s="65">
        <f t="shared" si="6"/>
        <v>660</v>
      </c>
      <c r="Q12" s="65">
        <f t="shared" si="7"/>
        <v>22</v>
      </c>
      <c r="R12" s="46"/>
    </row>
    <row r="13" spans="1:18" ht="15.75" customHeight="1" x14ac:dyDescent="0.25">
      <c r="A13" s="54" t="s">
        <v>39</v>
      </c>
      <c r="B13" s="54" t="s">
        <v>40</v>
      </c>
      <c r="C13" s="54" t="s">
        <v>36</v>
      </c>
      <c r="D13" s="50" t="s">
        <v>37</v>
      </c>
      <c r="E13" s="54"/>
      <c r="F13" s="54">
        <v>44</v>
      </c>
      <c r="G13" s="54" t="s">
        <v>41</v>
      </c>
      <c r="H13" s="54">
        <v>44</v>
      </c>
      <c r="I13" s="54">
        <v>1</v>
      </c>
      <c r="J13" s="66">
        <f t="shared" si="8"/>
        <v>44</v>
      </c>
      <c r="K13" s="75">
        <v>3</v>
      </c>
      <c r="L13" s="75">
        <v>3</v>
      </c>
      <c r="M13" s="65">
        <f t="shared" si="3"/>
        <v>0.2</v>
      </c>
      <c r="N13" s="66">
        <f t="shared" si="4"/>
        <v>132</v>
      </c>
      <c r="O13" s="67">
        <f t="shared" si="5"/>
        <v>4.4000000000000004</v>
      </c>
      <c r="P13" s="65">
        <f t="shared" si="6"/>
        <v>660</v>
      </c>
      <c r="Q13" s="65">
        <f t="shared" si="7"/>
        <v>22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13" t="s">
        <v>42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5"/>
    </row>
    <row r="26" spans="1:18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8"/>
    </row>
    <row r="27" spans="1:18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1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43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F21" sqref="F21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24" t="s">
        <v>2</v>
      </c>
      <c r="I1" s="125"/>
      <c r="J1" s="126"/>
      <c r="K1" s="2" t="s">
        <v>44</v>
      </c>
      <c r="L1" s="59" t="s">
        <v>45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8" x14ac:dyDescent="0.25">
      <c r="F2" s="10" t="s">
        <v>46</v>
      </c>
      <c r="G2" s="86">
        <v>25</v>
      </c>
      <c r="H2" s="130" t="str">
        <f>'2025-26 Summary'!C2</f>
        <v>PSYC</v>
      </c>
      <c r="I2" s="130"/>
      <c r="J2" s="130"/>
      <c r="K2" s="11">
        <f>'2025-26 Summary'!D2</f>
        <v>12.56</v>
      </c>
      <c r="L2" s="4">
        <f>SUM(L7:L42)</f>
        <v>5.1000000000000005</v>
      </c>
      <c r="M2" s="5">
        <f>SUM(M7:M42)</f>
        <v>3168</v>
      </c>
      <c r="N2" s="6">
        <f>SUM(N7:N42)</f>
        <v>105.60000000000002</v>
      </c>
      <c r="O2" s="6">
        <f>M2/L2</f>
        <v>621.17647058823525</v>
      </c>
      <c r="P2" s="6">
        <f>N2/L2</f>
        <v>20.705882352941178</v>
      </c>
    </row>
    <row r="3" spans="1:18" ht="19.5" customHeight="1" x14ac:dyDescent="0.25">
      <c r="A3" s="128"/>
      <c r="B3" s="129"/>
      <c r="C3" s="129"/>
      <c r="D3" s="129"/>
      <c r="E3" s="129"/>
      <c r="F3" s="129"/>
      <c r="G3" s="129"/>
      <c r="I3" s="122" t="s">
        <v>13</v>
      </c>
      <c r="J3" s="122"/>
      <c r="K3" s="123"/>
      <c r="L3" s="4">
        <f>'2025-26 Summary'!D2-'Summer 25'!M2-'Fall 25'!L2-'Spring 26'!L2</f>
        <v>9.9999999999988987E-3</v>
      </c>
      <c r="N3" s="63"/>
      <c r="O3" s="63"/>
      <c r="P3" s="63"/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19</v>
      </c>
      <c r="B6" s="48" t="s">
        <v>47</v>
      </c>
      <c r="C6" s="23" t="s">
        <v>48</v>
      </c>
      <c r="D6" s="23" t="s">
        <v>49</v>
      </c>
      <c r="E6" s="23" t="s">
        <v>50</v>
      </c>
      <c r="F6" s="23" t="s">
        <v>51</v>
      </c>
      <c r="G6" s="23" t="s">
        <v>26</v>
      </c>
      <c r="H6" s="17" t="s">
        <v>27</v>
      </c>
      <c r="I6" s="23" t="s">
        <v>28</v>
      </c>
      <c r="J6" s="24" t="s">
        <v>52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50" t="s">
        <v>35</v>
      </c>
      <c r="B7" s="50">
        <v>1</v>
      </c>
      <c r="C7" s="50" t="s">
        <v>53</v>
      </c>
      <c r="D7" s="50" t="s">
        <v>54</v>
      </c>
      <c r="E7" s="50" t="s">
        <v>55</v>
      </c>
      <c r="F7" s="50">
        <v>180</v>
      </c>
      <c r="G7" s="31">
        <v>44</v>
      </c>
      <c r="H7" s="50">
        <v>4</v>
      </c>
      <c r="I7" s="69">
        <f t="shared" ref="I7:I42" si="0">G7*H7</f>
        <v>176</v>
      </c>
      <c r="J7" s="51">
        <v>3</v>
      </c>
      <c r="K7" s="32">
        <v>3</v>
      </c>
      <c r="L7" s="65">
        <f t="shared" ref="L7" si="1">K7*H7/15</f>
        <v>0.8</v>
      </c>
      <c r="M7" s="66">
        <f t="shared" ref="M7" si="2">(I7*J7)</f>
        <v>528</v>
      </c>
      <c r="N7" s="67">
        <f>M7/30</f>
        <v>17.600000000000001</v>
      </c>
      <c r="O7" s="65">
        <f>M7/L7</f>
        <v>660</v>
      </c>
      <c r="P7" s="110">
        <f t="shared" ref="P7:P17" si="3">N7/L7</f>
        <v>22</v>
      </c>
      <c r="Q7" s="52"/>
    </row>
    <row r="8" spans="1:18" ht="15.75" customHeight="1" x14ac:dyDescent="0.25">
      <c r="A8" s="50" t="s">
        <v>35</v>
      </c>
      <c r="B8" s="50">
        <v>1</v>
      </c>
      <c r="C8" s="50" t="s">
        <v>53</v>
      </c>
      <c r="D8" s="50" t="s">
        <v>37</v>
      </c>
      <c r="E8" s="50" t="s">
        <v>55</v>
      </c>
      <c r="F8" s="50">
        <v>255</v>
      </c>
      <c r="G8" s="31">
        <v>44</v>
      </c>
      <c r="H8" s="50">
        <v>6</v>
      </c>
      <c r="I8" s="69">
        <f t="shared" si="0"/>
        <v>264</v>
      </c>
      <c r="J8" s="51">
        <v>3</v>
      </c>
      <c r="K8" s="32">
        <v>3</v>
      </c>
      <c r="L8" s="65">
        <f t="shared" ref="L8:L42" si="4">K8*H8/15</f>
        <v>1.2</v>
      </c>
      <c r="M8" s="66">
        <f t="shared" ref="M8:M42" si="5">(I8*J8)</f>
        <v>792</v>
      </c>
      <c r="N8" s="67">
        <f t="shared" ref="N8:N42" si="6">M8/30</f>
        <v>26.4</v>
      </c>
      <c r="O8" s="65">
        <f t="shared" ref="O8:O42" si="7">M8/L8</f>
        <v>660</v>
      </c>
      <c r="P8" s="110">
        <f t="shared" si="3"/>
        <v>22</v>
      </c>
      <c r="Q8" s="52"/>
    </row>
    <row r="9" spans="1:18" ht="15.75" customHeight="1" x14ac:dyDescent="0.25">
      <c r="A9" s="50" t="s">
        <v>35</v>
      </c>
      <c r="B9" s="41">
        <v>3</v>
      </c>
      <c r="C9" s="50" t="s">
        <v>53</v>
      </c>
      <c r="D9" s="50" t="s">
        <v>54</v>
      </c>
      <c r="E9" s="50" t="s">
        <v>55</v>
      </c>
      <c r="F9" s="50">
        <v>46</v>
      </c>
      <c r="G9" s="31">
        <v>44</v>
      </c>
      <c r="H9" s="50">
        <v>1</v>
      </c>
      <c r="I9" s="69">
        <f t="shared" si="0"/>
        <v>44</v>
      </c>
      <c r="J9" s="51">
        <v>3</v>
      </c>
      <c r="K9" s="32">
        <v>3</v>
      </c>
      <c r="L9" s="65">
        <f t="shared" si="4"/>
        <v>0.2</v>
      </c>
      <c r="M9" s="66">
        <f t="shared" si="5"/>
        <v>132</v>
      </c>
      <c r="N9" s="67">
        <f t="shared" si="6"/>
        <v>4.4000000000000004</v>
      </c>
      <c r="O9" s="65">
        <f t="shared" si="7"/>
        <v>660</v>
      </c>
      <c r="P9" s="110">
        <f t="shared" si="3"/>
        <v>22</v>
      </c>
      <c r="Q9" s="52"/>
    </row>
    <row r="10" spans="1:18" ht="15.75" customHeight="1" x14ac:dyDescent="0.25">
      <c r="A10" s="50" t="s">
        <v>35</v>
      </c>
      <c r="B10" s="50">
        <v>3</v>
      </c>
      <c r="C10" s="50" t="s">
        <v>53</v>
      </c>
      <c r="D10" s="50" t="s">
        <v>37</v>
      </c>
      <c r="E10" s="50" t="s">
        <v>55</v>
      </c>
      <c r="F10" s="50">
        <v>50</v>
      </c>
      <c r="G10" s="50">
        <v>44</v>
      </c>
      <c r="H10" s="50">
        <v>1</v>
      </c>
      <c r="I10" s="69">
        <f t="shared" si="0"/>
        <v>44</v>
      </c>
      <c r="J10" s="51">
        <v>3</v>
      </c>
      <c r="K10" s="51">
        <v>3</v>
      </c>
      <c r="L10" s="65">
        <f t="shared" si="4"/>
        <v>0.2</v>
      </c>
      <c r="M10" s="66">
        <f t="shared" si="5"/>
        <v>132</v>
      </c>
      <c r="N10" s="67">
        <f t="shared" si="6"/>
        <v>4.4000000000000004</v>
      </c>
      <c r="O10" s="65">
        <f t="shared" si="7"/>
        <v>660</v>
      </c>
      <c r="P10" s="110">
        <f t="shared" si="3"/>
        <v>22</v>
      </c>
      <c r="Q10" s="52"/>
    </row>
    <row r="11" spans="1:18" ht="15.75" customHeight="1" x14ac:dyDescent="0.25">
      <c r="A11" s="50" t="s">
        <v>35</v>
      </c>
      <c r="B11" s="50">
        <v>4</v>
      </c>
      <c r="C11" s="50" t="s">
        <v>53</v>
      </c>
      <c r="D11" s="50" t="s">
        <v>54</v>
      </c>
      <c r="E11" s="50" t="s">
        <v>55</v>
      </c>
      <c r="F11" s="50">
        <v>55</v>
      </c>
      <c r="G11" s="50">
        <v>30</v>
      </c>
      <c r="H11" s="50">
        <v>2</v>
      </c>
      <c r="I11" s="69">
        <f t="shared" si="0"/>
        <v>60</v>
      </c>
      <c r="J11" s="51">
        <v>3</v>
      </c>
      <c r="K11" s="51">
        <v>3</v>
      </c>
      <c r="L11" s="65">
        <f t="shared" si="4"/>
        <v>0.4</v>
      </c>
      <c r="M11" s="66">
        <f t="shared" si="5"/>
        <v>180</v>
      </c>
      <c r="N11" s="67">
        <f t="shared" si="6"/>
        <v>6</v>
      </c>
      <c r="O11" s="65">
        <f t="shared" si="7"/>
        <v>450</v>
      </c>
      <c r="P11" s="110">
        <f t="shared" si="3"/>
        <v>15</v>
      </c>
      <c r="Q11" s="52"/>
    </row>
    <row r="12" spans="1:18" ht="15.75" customHeight="1" x14ac:dyDescent="0.25">
      <c r="A12" s="41" t="s">
        <v>35</v>
      </c>
      <c r="B12" s="41">
        <v>4</v>
      </c>
      <c r="C12" s="50" t="s">
        <v>53</v>
      </c>
      <c r="D12" s="50" t="s">
        <v>37</v>
      </c>
      <c r="E12" s="50" t="s">
        <v>55</v>
      </c>
      <c r="F12" s="50">
        <v>44</v>
      </c>
      <c r="G12" s="50">
        <v>44</v>
      </c>
      <c r="H12" s="50">
        <v>1</v>
      </c>
      <c r="I12" s="69">
        <f t="shared" si="0"/>
        <v>44</v>
      </c>
      <c r="J12" s="51">
        <v>3</v>
      </c>
      <c r="K12" s="51">
        <v>3</v>
      </c>
      <c r="L12" s="65">
        <f t="shared" si="4"/>
        <v>0.2</v>
      </c>
      <c r="M12" s="66">
        <f t="shared" si="5"/>
        <v>132</v>
      </c>
      <c r="N12" s="67">
        <f t="shared" si="6"/>
        <v>4.4000000000000004</v>
      </c>
      <c r="O12" s="65">
        <f t="shared" si="7"/>
        <v>660</v>
      </c>
      <c r="P12" s="110">
        <f t="shared" si="3"/>
        <v>22</v>
      </c>
      <c r="Q12" s="52"/>
    </row>
    <row r="13" spans="1:18" ht="15.75" customHeight="1" x14ac:dyDescent="0.25">
      <c r="A13" s="41" t="s">
        <v>35</v>
      </c>
      <c r="B13" s="41">
        <v>6</v>
      </c>
      <c r="C13" s="50" t="s">
        <v>53</v>
      </c>
      <c r="D13" s="50" t="s">
        <v>54</v>
      </c>
      <c r="E13" s="50" t="s">
        <v>55</v>
      </c>
      <c r="F13" s="50">
        <v>44</v>
      </c>
      <c r="G13" s="50">
        <v>44</v>
      </c>
      <c r="H13" s="50">
        <v>1</v>
      </c>
      <c r="I13" s="69">
        <f t="shared" si="0"/>
        <v>44</v>
      </c>
      <c r="J13" s="51">
        <v>3</v>
      </c>
      <c r="K13" s="51">
        <v>3</v>
      </c>
      <c r="L13" s="65">
        <f t="shared" si="4"/>
        <v>0.2</v>
      </c>
      <c r="M13" s="66">
        <f t="shared" si="5"/>
        <v>132</v>
      </c>
      <c r="N13" s="67">
        <f t="shared" si="6"/>
        <v>4.4000000000000004</v>
      </c>
      <c r="O13" s="65">
        <f t="shared" si="7"/>
        <v>660</v>
      </c>
      <c r="P13" s="110">
        <f t="shared" si="3"/>
        <v>22</v>
      </c>
      <c r="Q13" s="52"/>
    </row>
    <row r="14" spans="1:18" ht="15.75" customHeight="1" x14ac:dyDescent="0.25">
      <c r="A14" s="50" t="s">
        <v>39</v>
      </c>
      <c r="B14" s="41">
        <v>6</v>
      </c>
      <c r="C14" s="50" t="s">
        <v>53</v>
      </c>
      <c r="D14" s="50" t="s">
        <v>37</v>
      </c>
      <c r="E14" s="50" t="s">
        <v>55</v>
      </c>
      <c r="F14" s="50">
        <v>44</v>
      </c>
      <c r="G14" s="50">
        <v>44</v>
      </c>
      <c r="H14" s="50">
        <v>1</v>
      </c>
      <c r="I14" s="69">
        <f t="shared" si="0"/>
        <v>44</v>
      </c>
      <c r="J14" s="51">
        <v>3</v>
      </c>
      <c r="K14" s="51">
        <v>3</v>
      </c>
      <c r="L14" s="65">
        <f t="shared" si="4"/>
        <v>0.2</v>
      </c>
      <c r="M14" s="66">
        <f t="shared" si="5"/>
        <v>132</v>
      </c>
      <c r="N14" s="67">
        <f t="shared" si="6"/>
        <v>4.4000000000000004</v>
      </c>
      <c r="O14" s="65">
        <f t="shared" si="7"/>
        <v>660</v>
      </c>
      <c r="P14" s="110">
        <f t="shared" si="3"/>
        <v>22</v>
      </c>
      <c r="Q14" s="52"/>
    </row>
    <row r="15" spans="1:18" ht="15.75" customHeight="1" x14ac:dyDescent="0.25">
      <c r="A15" s="50" t="s">
        <v>39</v>
      </c>
      <c r="B15" s="41">
        <v>10</v>
      </c>
      <c r="C15" s="50" t="s">
        <v>53</v>
      </c>
      <c r="D15" s="50" t="s">
        <v>54</v>
      </c>
      <c r="E15" s="50" t="s">
        <v>55</v>
      </c>
      <c r="F15" s="50">
        <v>44</v>
      </c>
      <c r="G15" s="50">
        <v>44</v>
      </c>
      <c r="H15" s="50">
        <v>1</v>
      </c>
      <c r="I15" s="69">
        <f t="shared" si="0"/>
        <v>44</v>
      </c>
      <c r="J15" s="51">
        <v>3</v>
      </c>
      <c r="K15" s="51">
        <v>3</v>
      </c>
      <c r="L15" s="65">
        <f t="shared" si="4"/>
        <v>0.2</v>
      </c>
      <c r="M15" s="66">
        <f t="shared" si="5"/>
        <v>132</v>
      </c>
      <c r="N15" s="67">
        <f t="shared" si="6"/>
        <v>4.4000000000000004</v>
      </c>
      <c r="O15" s="65">
        <f t="shared" si="7"/>
        <v>660</v>
      </c>
      <c r="P15" s="110">
        <f t="shared" si="3"/>
        <v>22</v>
      </c>
      <c r="Q15" s="52"/>
    </row>
    <row r="16" spans="1:18" ht="15.75" customHeight="1" x14ac:dyDescent="0.25">
      <c r="A16" s="50" t="s">
        <v>39</v>
      </c>
      <c r="B16" s="41">
        <v>12</v>
      </c>
      <c r="C16" s="50" t="s">
        <v>53</v>
      </c>
      <c r="D16" s="50" t="s">
        <v>54</v>
      </c>
      <c r="E16" s="50" t="s">
        <v>55</v>
      </c>
      <c r="F16" s="50">
        <v>46</v>
      </c>
      <c r="G16" s="50">
        <v>44</v>
      </c>
      <c r="H16" s="50">
        <v>1</v>
      </c>
      <c r="I16" s="69">
        <f t="shared" si="0"/>
        <v>44</v>
      </c>
      <c r="J16" s="51">
        <v>3</v>
      </c>
      <c r="K16" s="51">
        <v>3</v>
      </c>
      <c r="L16" s="65">
        <f t="shared" si="4"/>
        <v>0.2</v>
      </c>
      <c r="M16" s="66">
        <f t="shared" si="5"/>
        <v>132</v>
      </c>
      <c r="N16" s="67">
        <f t="shared" si="6"/>
        <v>4.4000000000000004</v>
      </c>
      <c r="O16" s="65">
        <f t="shared" si="7"/>
        <v>660</v>
      </c>
      <c r="P16" s="110">
        <f t="shared" si="3"/>
        <v>22</v>
      </c>
      <c r="Q16" s="52"/>
    </row>
    <row r="17" spans="1:17" ht="15.75" customHeight="1" x14ac:dyDescent="0.25">
      <c r="A17" s="50" t="s">
        <v>39</v>
      </c>
      <c r="B17" s="41">
        <v>12</v>
      </c>
      <c r="C17" s="50" t="s">
        <v>53</v>
      </c>
      <c r="D17" s="50" t="s">
        <v>37</v>
      </c>
      <c r="E17" s="50" t="s">
        <v>55</v>
      </c>
      <c r="F17" s="50">
        <v>43</v>
      </c>
      <c r="G17" s="50">
        <v>44</v>
      </c>
      <c r="H17" s="50">
        <v>1</v>
      </c>
      <c r="I17" s="69">
        <f t="shared" si="0"/>
        <v>44</v>
      </c>
      <c r="J17" s="51">
        <v>3</v>
      </c>
      <c r="K17" s="51">
        <v>3</v>
      </c>
      <c r="L17" s="65">
        <f t="shared" si="4"/>
        <v>0.2</v>
      </c>
      <c r="M17" s="66">
        <f t="shared" si="5"/>
        <v>132</v>
      </c>
      <c r="N17" s="67">
        <f t="shared" si="6"/>
        <v>4.4000000000000004</v>
      </c>
      <c r="O17" s="65">
        <f t="shared" si="7"/>
        <v>660</v>
      </c>
      <c r="P17" s="110">
        <f t="shared" si="3"/>
        <v>22</v>
      </c>
      <c r="Q17" s="52"/>
    </row>
    <row r="18" spans="1:17" ht="15.75" customHeight="1" x14ac:dyDescent="0.25">
      <c r="A18" s="50" t="s">
        <v>39</v>
      </c>
      <c r="B18" s="41">
        <v>13</v>
      </c>
      <c r="C18" s="50" t="s">
        <v>53</v>
      </c>
      <c r="D18" s="50" t="s">
        <v>37</v>
      </c>
      <c r="E18" s="50" t="s">
        <v>55</v>
      </c>
      <c r="F18" s="50">
        <v>43</v>
      </c>
      <c r="G18" s="50">
        <v>44</v>
      </c>
      <c r="H18" s="50">
        <v>1</v>
      </c>
      <c r="I18" s="69">
        <f t="shared" si="0"/>
        <v>44</v>
      </c>
      <c r="J18" s="51">
        <v>3</v>
      </c>
      <c r="K18" s="51">
        <v>3</v>
      </c>
      <c r="L18" s="65">
        <f t="shared" si="4"/>
        <v>0.2</v>
      </c>
      <c r="M18" s="66">
        <f t="shared" si="5"/>
        <v>132</v>
      </c>
      <c r="N18" s="67">
        <f t="shared" si="6"/>
        <v>4.4000000000000004</v>
      </c>
      <c r="O18" s="65">
        <f t="shared" si="7"/>
        <v>660</v>
      </c>
      <c r="P18" s="65">
        <f>N18/L18</f>
        <v>22</v>
      </c>
      <c r="Q18" s="52"/>
    </row>
    <row r="19" spans="1:17" ht="15.75" customHeight="1" x14ac:dyDescent="0.25">
      <c r="A19" s="50" t="s">
        <v>39</v>
      </c>
      <c r="B19" s="41">
        <v>17</v>
      </c>
      <c r="C19" s="50" t="s">
        <v>53</v>
      </c>
      <c r="D19" s="50" t="s">
        <v>37</v>
      </c>
      <c r="E19" s="50" t="s">
        <v>55</v>
      </c>
      <c r="F19" s="50">
        <v>39</v>
      </c>
      <c r="G19" s="50">
        <v>40</v>
      </c>
      <c r="H19" s="50">
        <v>1</v>
      </c>
      <c r="I19" s="69">
        <f t="shared" si="0"/>
        <v>40</v>
      </c>
      <c r="J19" s="51">
        <v>3</v>
      </c>
      <c r="K19" s="51">
        <v>3</v>
      </c>
      <c r="L19" s="65">
        <f t="shared" si="4"/>
        <v>0.2</v>
      </c>
      <c r="M19" s="66">
        <f t="shared" si="5"/>
        <v>120</v>
      </c>
      <c r="N19" s="67">
        <f t="shared" si="6"/>
        <v>4</v>
      </c>
      <c r="O19" s="65">
        <f t="shared" si="7"/>
        <v>600</v>
      </c>
      <c r="P19" s="65">
        <f t="shared" ref="P19:P42" si="8">N19/L19</f>
        <v>20</v>
      </c>
      <c r="Q19" s="52"/>
    </row>
    <row r="20" spans="1:17" ht="15.75" customHeight="1" x14ac:dyDescent="0.25">
      <c r="A20" s="50" t="s">
        <v>39</v>
      </c>
      <c r="B20" s="41">
        <v>25</v>
      </c>
      <c r="C20" s="50" t="s">
        <v>53</v>
      </c>
      <c r="D20" s="50" t="s">
        <v>54</v>
      </c>
      <c r="E20" s="50" t="s">
        <v>55</v>
      </c>
      <c r="F20" s="50">
        <v>32</v>
      </c>
      <c r="G20" s="50">
        <v>30</v>
      </c>
      <c r="H20" s="50">
        <v>1</v>
      </c>
      <c r="I20" s="69">
        <f t="shared" si="0"/>
        <v>30</v>
      </c>
      <c r="J20" s="51">
        <v>6</v>
      </c>
      <c r="K20" s="51">
        <v>5.25</v>
      </c>
      <c r="L20" s="65">
        <f t="shared" si="4"/>
        <v>0.35</v>
      </c>
      <c r="M20" s="66">
        <f t="shared" si="5"/>
        <v>180</v>
      </c>
      <c r="N20" s="67">
        <f t="shared" si="6"/>
        <v>6</v>
      </c>
      <c r="O20" s="65">
        <f t="shared" si="7"/>
        <v>514.28571428571433</v>
      </c>
      <c r="P20" s="65">
        <f t="shared" si="8"/>
        <v>17.142857142857142</v>
      </c>
      <c r="Q20" s="52"/>
    </row>
    <row r="21" spans="1:17" ht="15.75" customHeight="1" x14ac:dyDescent="0.25">
      <c r="A21" s="50" t="s">
        <v>39</v>
      </c>
      <c r="B21" s="41">
        <v>25</v>
      </c>
      <c r="C21" s="50" t="s">
        <v>53</v>
      </c>
      <c r="D21" s="50" t="s">
        <v>37</v>
      </c>
      <c r="E21" s="50" t="s">
        <v>55</v>
      </c>
      <c r="F21" s="112">
        <v>61</v>
      </c>
      <c r="G21" s="50">
        <v>30</v>
      </c>
      <c r="H21" s="50">
        <v>1</v>
      </c>
      <c r="I21" s="69">
        <f t="shared" si="0"/>
        <v>30</v>
      </c>
      <c r="J21" s="51">
        <v>6</v>
      </c>
      <c r="K21" s="51">
        <v>5.25</v>
      </c>
      <c r="L21" s="65">
        <f t="shared" si="4"/>
        <v>0.35</v>
      </c>
      <c r="M21" s="66">
        <f t="shared" si="5"/>
        <v>180</v>
      </c>
      <c r="N21" s="67">
        <f t="shared" si="6"/>
        <v>6</v>
      </c>
      <c r="O21" s="65">
        <f t="shared" si="7"/>
        <v>514.28571428571433</v>
      </c>
      <c r="P21" s="65">
        <f t="shared" si="8"/>
        <v>17.142857142857142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13" t="s">
        <v>42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5"/>
    </row>
    <row r="44" spans="1:17" ht="61.5" customHeight="1" x14ac:dyDescent="0.25">
      <c r="A44" s="119" t="s">
        <v>56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  <c r="P44" s="104"/>
      <c r="Q44" s="105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4:O44"/>
    <mergeCell ref="A43:Q43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abSelected="1" zoomScaleNormal="100" workbookViewId="0">
      <pane ySplit="6" topLeftCell="A7" activePane="bottomLeft" state="frozen"/>
      <selection activeCell="D6" sqref="D6"/>
      <selection pane="bottomLeft" activeCell="F19" sqref="F19:F22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24" t="s">
        <v>2</v>
      </c>
      <c r="I1" s="125"/>
      <c r="J1" s="126"/>
      <c r="K1" s="70" t="s">
        <v>44</v>
      </c>
      <c r="L1" s="59" t="s">
        <v>57</v>
      </c>
      <c r="M1" s="60" t="s">
        <v>32</v>
      </c>
      <c r="N1" s="61" t="s">
        <v>6</v>
      </c>
      <c r="O1" s="59" t="s">
        <v>7</v>
      </c>
      <c r="P1" s="59" t="s">
        <v>8</v>
      </c>
      <c r="Q1" s="21"/>
    </row>
    <row r="2" spans="1:18" x14ac:dyDescent="0.25">
      <c r="F2" s="10" t="s">
        <v>58</v>
      </c>
      <c r="G2" s="86">
        <v>26</v>
      </c>
      <c r="H2" s="130" t="str">
        <f>'2025-26 Summary'!C2</f>
        <v>PSYC</v>
      </c>
      <c r="I2" s="130"/>
      <c r="J2" s="130"/>
      <c r="K2" s="11">
        <f>'2025-26 Summary'!D2</f>
        <v>12.56</v>
      </c>
      <c r="L2" s="4">
        <f>SUM(L7:L42)</f>
        <v>5.4500000000000011</v>
      </c>
      <c r="M2" s="12">
        <f>SUM(M7:M42)</f>
        <v>3276</v>
      </c>
      <c r="N2" s="13">
        <f>SUM(N7:N42)</f>
        <v>109.2</v>
      </c>
      <c r="O2" s="13">
        <f>M2/L2</f>
        <v>601.10091743119256</v>
      </c>
      <c r="P2" s="6">
        <f>N2/L2</f>
        <v>20.036697247706417</v>
      </c>
    </row>
    <row r="3" spans="1:18" ht="19.5" customHeight="1" x14ac:dyDescent="0.25">
      <c r="A3" s="128"/>
      <c r="B3" s="129"/>
      <c r="C3" s="129"/>
      <c r="D3" s="129"/>
      <c r="E3" s="129"/>
      <c r="F3" s="129"/>
      <c r="G3" s="129"/>
      <c r="H3" s="100"/>
      <c r="I3" s="122" t="s">
        <v>13</v>
      </c>
      <c r="J3" s="122"/>
      <c r="K3" s="123"/>
      <c r="L3" s="4">
        <f>'2025-26 Summary'!D2-'Summer 25'!M2-'Fall 25'!L2-'Spring 26'!L2</f>
        <v>9.9999999999988987E-3</v>
      </c>
      <c r="M3" s="14"/>
      <c r="N3" s="15"/>
      <c r="O3" s="15"/>
      <c r="P3" s="63"/>
    </row>
    <row r="4" spans="1:18" ht="19.5" customHeight="1" x14ac:dyDescent="0.25">
      <c r="A4" t="s">
        <v>15</v>
      </c>
      <c r="B4" s="1"/>
      <c r="C4" s="1"/>
      <c r="D4" s="1"/>
      <c r="E4" s="47" t="s">
        <v>16</v>
      </c>
      <c r="F4" s="47"/>
      <c r="G4" s="1"/>
      <c r="H4" s="1"/>
      <c r="J4" s="72"/>
      <c r="K4" s="64"/>
      <c r="L4" s="64"/>
      <c r="N4" s="63"/>
      <c r="O4" s="63"/>
      <c r="P4" s="63"/>
      <c r="Q4" s="134" t="s">
        <v>59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20"/>
    </row>
    <row r="6" spans="1:18" ht="90" x14ac:dyDescent="0.25">
      <c r="A6" s="48" t="s">
        <v>19</v>
      </c>
      <c r="B6" s="48" t="s">
        <v>47</v>
      </c>
      <c r="C6" s="23" t="s">
        <v>60</v>
      </c>
      <c r="D6" s="23" t="s">
        <v>49</v>
      </c>
      <c r="E6" s="23" t="s">
        <v>61</v>
      </c>
      <c r="F6" s="23" t="s">
        <v>62</v>
      </c>
      <c r="G6" s="23" t="s">
        <v>63</v>
      </c>
      <c r="H6" s="17" t="s">
        <v>27</v>
      </c>
      <c r="I6" s="23" t="s">
        <v>28</v>
      </c>
      <c r="J6" s="24" t="s">
        <v>52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50" t="s">
        <v>35</v>
      </c>
      <c r="B7" s="50">
        <v>1</v>
      </c>
      <c r="C7" s="50" t="s">
        <v>53</v>
      </c>
      <c r="D7" s="50" t="s">
        <v>54</v>
      </c>
      <c r="E7" s="50" t="s">
        <v>55</v>
      </c>
      <c r="F7" s="50">
        <v>179</v>
      </c>
      <c r="G7" s="31">
        <v>44</v>
      </c>
      <c r="H7" s="50">
        <v>4</v>
      </c>
      <c r="I7" s="66">
        <f t="shared" ref="I7:I40" si="0">G7*H7</f>
        <v>176</v>
      </c>
      <c r="J7" s="73">
        <v>3</v>
      </c>
      <c r="K7" s="74">
        <v>3</v>
      </c>
      <c r="L7" s="65">
        <f t="shared" ref="L7" si="1">K7*H7/15</f>
        <v>0.8</v>
      </c>
      <c r="M7" s="66">
        <f t="shared" ref="M7" si="2">(I7*J7)</f>
        <v>528</v>
      </c>
      <c r="N7" s="67">
        <f>M7/30</f>
        <v>17.600000000000001</v>
      </c>
      <c r="O7" s="65">
        <f t="shared" ref="O7" si="3">M7/L7</f>
        <v>660</v>
      </c>
      <c r="P7" s="65">
        <f>N7/L7</f>
        <v>22</v>
      </c>
      <c r="Q7" s="52"/>
    </row>
    <row r="8" spans="1:18" ht="15.75" customHeight="1" x14ac:dyDescent="0.25">
      <c r="A8" s="50" t="s">
        <v>35</v>
      </c>
      <c r="B8" s="50">
        <v>1</v>
      </c>
      <c r="C8" s="50" t="s">
        <v>53</v>
      </c>
      <c r="D8" s="50" t="s">
        <v>37</v>
      </c>
      <c r="E8" s="50" t="s">
        <v>55</v>
      </c>
      <c r="F8" s="50">
        <v>163</v>
      </c>
      <c r="G8" s="31">
        <v>44</v>
      </c>
      <c r="H8" s="50">
        <v>4</v>
      </c>
      <c r="I8" s="66">
        <f t="shared" si="0"/>
        <v>176</v>
      </c>
      <c r="J8" s="73">
        <v>3</v>
      </c>
      <c r="K8" s="74">
        <v>3</v>
      </c>
      <c r="L8" s="65">
        <f t="shared" ref="L8:L42" si="4">K8*H8/15</f>
        <v>0.8</v>
      </c>
      <c r="M8" s="66">
        <f t="shared" ref="M8:M42" si="5">(I8*J8)</f>
        <v>528</v>
      </c>
      <c r="N8" s="67">
        <f t="shared" ref="N8:N42" si="6">M8/30</f>
        <v>17.600000000000001</v>
      </c>
      <c r="O8" s="65">
        <f t="shared" ref="O8:O42" si="7">M8/L8</f>
        <v>660</v>
      </c>
      <c r="P8" s="65">
        <f>N8/L8</f>
        <v>22</v>
      </c>
      <c r="Q8" s="52"/>
    </row>
    <row r="9" spans="1:18" ht="15.75" customHeight="1" x14ac:dyDescent="0.25">
      <c r="A9" s="50" t="s">
        <v>35</v>
      </c>
      <c r="B9" s="41">
        <v>3</v>
      </c>
      <c r="C9" s="50" t="s">
        <v>53</v>
      </c>
      <c r="D9" s="50" t="s">
        <v>54</v>
      </c>
      <c r="E9" s="50" t="s">
        <v>55</v>
      </c>
      <c r="F9" s="50">
        <v>45</v>
      </c>
      <c r="G9" s="31">
        <v>44</v>
      </c>
      <c r="H9" s="50">
        <v>1</v>
      </c>
      <c r="I9" s="66">
        <f t="shared" si="0"/>
        <v>44</v>
      </c>
      <c r="J9" s="73">
        <v>3</v>
      </c>
      <c r="K9" s="74">
        <v>3</v>
      </c>
      <c r="L9" s="65">
        <f t="shared" si="4"/>
        <v>0.2</v>
      </c>
      <c r="M9" s="66">
        <f t="shared" si="5"/>
        <v>132</v>
      </c>
      <c r="N9" s="67">
        <f t="shared" si="6"/>
        <v>4.4000000000000004</v>
      </c>
      <c r="O9" s="65">
        <f t="shared" si="7"/>
        <v>660</v>
      </c>
      <c r="P9" s="65">
        <f t="shared" ref="P9:P42" si="8">N9/L9</f>
        <v>22</v>
      </c>
      <c r="Q9" s="52"/>
    </row>
    <row r="10" spans="1:18" ht="15.75" customHeight="1" x14ac:dyDescent="0.25">
      <c r="A10" s="50" t="s">
        <v>35</v>
      </c>
      <c r="B10" s="50">
        <v>3</v>
      </c>
      <c r="C10" s="50" t="s">
        <v>53</v>
      </c>
      <c r="D10" s="50" t="s">
        <v>37</v>
      </c>
      <c r="E10" s="50" t="s">
        <v>55</v>
      </c>
      <c r="F10" s="50">
        <v>44</v>
      </c>
      <c r="G10" s="50">
        <v>44</v>
      </c>
      <c r="H10" s="50">
        <v>1</v>
      </c>
      <c r="I10" s="66">
        <f t="shared" si="0"/>
        <v>44</v>
      </c>
      <c r="J10" s="73">
        <v>3</v>
      </c>
      <c r="K10" s="73">
        <v>3</v>
      </c>
      <c r="L10" s="65">
        <f t="shared" si="4"/>
        <v>0.2</v>
      </c>
      <c r="M10" s="66">
        <f t="shared" si="5"/>
        <v>132</v>
      </c>
      <c r="N10" s="67">
        <f t="shared" si="6"/>
        <v>4.4000000000000004</v>
      </c>
      <c r="O10" s="65">
        <f t="shared" si="7"/>
        <v>660</v>
      </c>
      <c r="P10" s="65">
        <f t="shared" si="8"/>
        <v>22</v>
      </c>
      <c r="Q10" s="52"/>
    </row>
    <row r="11" spans="1:18" ht="15.75" customHeight="1" x14ac:dyDescent="0.25">
      <c r="A11" s="50" t="s">
        <v>35</v>
      </c>
      <c r="B11" s="50">
        <v>4</v>
      </c>
      <c r="C11" s="50" t="s">
        <v>53</v>
      </c>
      <c r="D11" s="50" t="s">
        <v>54</v>
      </c>
      <c r="E11" s="50" t="s">
        <v>55</v>
      </c>
      <c r="F11" s="50">
        <v>46</v>
      </c>
      <c r="G11" s="50">
        <v>30</v>
      </c>
      <c r="H11" s="50">
        <v>2</v>
      </c>
      <c r="I11" s="66">
        <f t="shared" si="0"/>
        <v>60</v>
      </c>
      <c r="J11" s="73">
        <v>3</v>
      </c>
      <c r="K11" s="73">
        <v>3</v>
      </c>
      <c r="L11" s="65">
        <f t="shared" si="4"/>
        <v>0.4</v>
      </c>
      <c r="M11" s="66">
        <f t="shared" si="5"/>
        <v>180</v>
      </c>
      <c r="N11" s="67">
        <f t="shared" si="6"/>
        <v>6</v>
      </c>
      <c r="O11" s="65">
        <f t="shared" si="7"/>
        <v>450</v>
      </c>
      <c r="P11" s="65">
        <f t="shared" si="8"/>
        <v>15</v>
      </c>
      <c r="Q11" s="52"/>
    </row>
    <row r="12" spans="1:18" ht="15.75" customHeight="1" x14ac:dyDescent="0.25">
      <c r="A12" s="41" t="s">
        <v>35</v>
      </c>
      <c r="B12" s="41">
        <v>4</v>
      </c>
      <c r="C12" s="50" t="s">
        <v>53</v>
      </c>
      <c r="D12" s="50" t="s">
        <v>37</v>
      </c>
      <c r="E12" s="50" t="s">
        <v>55</v>
      </c>
      <c r="F12" s="50">
        <v>83</v>
      </c>
      <c r="G12" s="50">
        <v>44</v>
      </c>
      <c r="H12" s="50">
        <v>1</v>
      </c>
      <c r="I12" s="66">
        <f t="shared" si="0"/>
        <v>44</v>
      </c>
      <c r="J12" s="73">
        <v>3</v>
      </c>
      <c r="K12" s="73">
        <v>3</v>
      </c>
      <c r="L12" s="65">
        <f t="shared" si="4"/>
        <v>0.2</v>
      </c>
      <c r="M12" s="66">
        <f t="shared" si="5"/>
        <v>132</v>
      </c>
      <c r="N12" s="67">
        <f t="shared" si="6"/>
        <v>4.4000000000000004</v>
      </c>
      <c r="O12" s="65">
        <f t="shared" si="7"/>
        <v>660</v>
      </c>
      <c r="P12" s="65">
        <f t="shared" si="8"/>
        <v>22</v>
      </c>
      <c r="Q12" s="52"/>
    </row>
    <row r="13" spans="1:18" ht="15.75" customHeight="1" x14ac:dyDescent="0.25">
      <c r="A13" s="41" t="s">
        <v>35</v>
      </c>
      <c r="B13" s="41">
        <v>6</v>
      </c>
      <c r="C13" s="50" t="s">
        <v>53</v>
      </c>
      <c r="D13" s="50" t="s">
        <v>54</v>
      </c>
      <c r="E13" s="50" t="s">
        <v>55</v>
      </c>
      <c r="F13" s="50">
        <v>43</v>
      </c>
      <c r="G13" s="50">
        <v>44</v>
      </c>
      <c r="H13" s="50">
        <v>1</v>
      </c>
      <c r="I13" s="66">
        <f t="shared" si="0"/>
        <v>44</v>
      </c>
      <c r="J13" s="73">
        <v>3</v>
      </c>
      <c r="K13" s="73">
        <v>3</v>
      </c>
      <c r="L13" s="65">
        <f t="shared" si="4"/>
        <v>0.2</v>
      </c>
      <c r="M13" s="66">
        <f t="shared" si="5"/>
        <v>132</v>
      </c>
      <c r="N13" s="67">
        <f t="shared" si="6"/>
        <v>4.4000000000000004</v>
      </c>
      <c r="O13" s="65">
        <f t="shared" si="7"/>
        <v>660</v>
      </c>
      <c r="P13" s="65">
        <f t="shared" si="8"/>
        <v>22</v>
      </c>
      <c r="Q13" s="52"/>
    </row>
    <row r="14" spans="1:18" ht="15.75" customHeight="1" x14ac:dyDescent="0.25">
      <c r="A14" s="50" t="s">
        <v>39</v>
      </c>
      <c r="B14" s="41">
        <v>6</v>
      </c>
      <c r="C14" s="50" t="s">
        <v>53</v>
      </c>
      <c r="D14" s="50" t="s">
        <v>37</v>
      </c>
      <c r="E14" s="50" t="s">
        <v>55</v>
      </c>
      <c r="F14" s="50">
        <v>36</v>
      </c>
      <c r="G14" s="50">
        <v>44</v>
      </c>
      <c r="H14" s="50">
        <v>1</v>
      </c>
      <c r="I14" s="66">
        <f t="shared" si="0"/>
        <v>44</v>
      </c>
      <c r="J14" s="73">
        <v>3</v>
      </c>
      <c r="K14" s="73">
        <v>3</v>
      </c>
      <c r="L14" s="65">
        <f t="shared" si="4"/>
        <v>0.2</v>
      </c>
      <c r="M14" s="66">
        <f t="shared" si="5"/>
        <v>132</v>
      </c>
      <c r="N14" s="67">
        <f t="shared" si="6"/>
        <v>4.4000000000000004</v>
      </c>
      <c r="O14" s="65">
        <f t="shared" si="7"/>
        <v>660</v>
      </c>
      <c r="P14" s="65">
        <f t="shared" si="8"/>
        <v>22</v>
      </c>
      <c r="Q14" s="52"/>
    </row>
    <row r="15" spans="1:18" ht="15.75" customHeight="1" x14ac:dyDescent="0.25">
      <c r="A15" s="50" t="s">
        <v>39</v>
      </c>
      <c r="B15" s="41">
        <v>10</v>
      </c>
      <c r="C15" s="50" t="s">
        <v>53</v>
      </c>
      <c r="D15" s="50" t="s">
        <v>54</v>
      </c>
      <c r="E15" s="50" t="s">
        <v>55</v>
      </c>
      <c r="F15" s="50">
        <v>33</v>
      </c>
      <c r="G15" s="50">
        <v>30</v>
      </c>
      <c r="H15" s="50">
        <v>1</v>
      </c>
      <c r="I15" s="66">
        <f t="shared" si="0"/>
        <v>30</v>
      </c>
      <c r="J15" s="73">
        <v>3</v>
      </c>
      <c r="K15" s="73">
        <v>3</v>
      </c>
      <c r="L15" s="65">
        <f t="shared" si="4"/>
        <v>0.2</v>
      </c>
      <c r="M15" s="66">
        <f t="shared" si="5"/>
        <v>90</v>
      </c>
      <c r="N15" s="67">
        <f t="shared" si="6"/>
        <v>3</v>
      </c>
      <c r="O15" s="65">
        <f t="shared" si="7"/>
        <v>450</v>
      </c>
      <c r="P15" s="65">
        <f t="shared" si="8"/>
        <v>15</v>
      </c>
      <c r="Q15" s="52"/>
    </row>
    <row r="16" spans="1:18" ht="15.75" customHeight="1" x14ac:dyDescent="0.25">
      <c r="A16" s="50" t="s">
        <v>39</v>
      </c>
      <c r="B16" s="41">
        <v>12</v>
      </c>
      <c r="C16" s="50" t="s">
        <v>53</v>
      </c>
      <c r="D16" s="50" t="s">
        <v>54</v>
      </c>
      <c r="E16" s="50" t="s">
        <v>55</v>
      </c>
      <c r="F16" s="50">
        <v>40</v>
      </c>
      <c r="G16" s="50">
        <v>44</v>
      </c>
      <c r="H16" s="50">
        <v>1</v>
      </c>
      <c r="I16" s="66">
        <f t="shared" si="0"/>
        <v>44</v>
      </c>
      <c r="J16" s="73">
        <v>3</v>
      </c>
      <c r="K16" s="73">
        <v>3</v>
      </c>
      <c r="L16" s="65">
        <f t="shared" si="4"/>
        <v>0.2</v>
      </c>
      <c r="M16" s="66">
        <f t="shared" si="5"/>
        <v>132</v>
      </c>
      <c r="N16" s="67">
        <f t="shared" si="6"/>
        <v>4.4000000000000004</v>
      </c>
      <c r="O16" s="65">
        <f t="shared" si="7"/>
        <v>660</v>
      </c>
      <c r="P16" s="65">
        <f t="shared" si="8"/>
        <v>22</v>
      </c>
      <c r="Q16" s="52"/>
    </row>
    <row r="17" spans="1:17" ht="15.75" customHeight="1" x14ac:dyDescent="0.25">
      <c r="A17" s="50" t="s">
        <v>39</v>
      </c>
      <c r="B17" s="41">
        <v>12</v>
      </c>
      <c r="C17" s="50" t="s">
        <v>53</v>
      </c>
      <c r="D17" s="50" t="s">
        <v>37</v>
      </c>
      <c r="E17" s="50" t="s">
        <v>55</v>
      </c>
      <c r="F17" s="50">
        <v>46</v>
      </c>
      <c r="G17" s="50">
        <v>44</v>
      </c>
      <c r="H17" s="50">
        <v>2</v>
      </c>
      <c r="I17" s="66">
        <f t="shared" si="0"/>
        <v>88</v>
      </c>
      <c r="J17" s="73">
        <v>3</v>
      </c>
      <c r="K17" s="73">
        <v>3</v>
      </c>
      <c r="L17" s="65">
        <f t="shared" si="4"/>
        <v>0.4</v>
      </c>
      <c r="M17" s="66">
        <f t="shared" si="5"/>
        <v>264</v>
      </c>
      <c r="N17" s="67">
        <f t="shared" si="6"/>
        <v>8.8000000000000007</v>
      </c>
      <c r="O17" s="65">
        <f t="shared" si="7"/>
        <v>660</v>
      </c>
      <c r="P17" s="65">
        <f t="shared" si="8"/>
        <v>22</v>
      </c>
      <c r="Q17" s="52"/>
    </row>
    <row r="18" spans="1:17" ht="15.75" customHeight="1" x14ac:dyDescent="0.25">
      <c r="A18" s="35" t="s">
        <v>39</v>
      </c>
      <c r="B18" s="36">
        <v>15</v>
      </c>
      <c r="C18" s="50" t="s">
        <v>53</v>
      </c>
      <c r="D18" s="50" t="s">
        <v>54</v>
      </c>
      <c r="E18" s="50" t="s">
        <v>55</v>
      </c>
      <c r="F18" s="50">
        <v>26</v>
      </c>
      <c r="G18" s="50">
        <v>30</v>
      </c>
      <c r="H18" s="50">
        <v>1</v>
      </c>
      <c r="I18" s="66">
        <f t="shared" si="0"/>
        <v>30</v>
      </c>
      <c r="J18" s="73">
        <v>3</v>
      </c>
      <c r="K18" s="73">
        <v>3</v>
      </c>
      <c r="L18" s="65">
        <f t="shared" si="4"/>
        <v>0.2</v>
      </c>
      <c r="M18" s="66">
        <f t="shared" si="5"/>
        <v>90</v>
      </c>
      <c r="N18" s="67">
        <f t="shared" si="6"/>
        <v>3</v>
      </c>
      <c r="O18" s="65">
        <f t="shared" si="7"/>
        <v>450</v>
      </c>
      <c r="P18" s="65">
        <f t="shared" si="8"/>
        <v>15</v>
      </c>
      <c r="Q18" s="52"/>
    </row>
    <row r="19" spans="1:17" ht="15.75" customHeight="1" x14ac:dyDescent="0.25">
      <c r="A19" s="50" t="s">
        <v>35</v>
      </c>
      <c r="B19" s="111" t="s">
        <v>40</v>
      </c>
      <c r="C19" s="50" t="s">
        <v>53</v>
      </c>
      <c r="D19" s="50" t="s">
        <v>54</v>
      </c>
      <c r="E19" s="50" t="s">
        <v>55</v>
      </c>
      <c r="F19" s="50">
        <v>84</v>
      </c>
      <c r="G19" s="50">
        <v>44</v>
      </c>
      <c r="H19" s="50">
        <v>1</v>
      </c>
      <c r="I19" s="66">
        <f t="shared" si="0"/>
        <v>44</v>
      </c>
      <c r="J19" s="73">
        <v>3</v>
      </c>
      <c r="K19" s="73">
        <v>3</v>
      </c>
      <c r="L19" s="65">
        <f t="shared" si="4"/>
        <v>0.2</v>
      </c>
      <c r="M19" s="66">
        <f t="shared" si="5"/>
        <v>132</v>
      </c>
      <c r="N19" s="67">
        <f t="shared" si="6"/>
        <v>4.4000000000000004</v>
      </c>
      <c r="O19" s="65">
        <f t="shared" si="7"/>
        <v>660</v>
      </c>
      <c r="P19" s="65">
        <f t="shared" si="8"/>
        <v>22</v>
      </c>
      <c r="Q19" s="52"/>
    </row>
    <row r="20" spans="1:17" ht="15.75" customHeight="1" x14ac:dyDescent="0.25">
      <c r="A20" s="50" t="s">
        <v>35</v>
      </c>
      <c r="B20" s="111" t="s">
        <v>40</v>
      </c>
      <c r="C20" s="50" t="s">
        <v>53</v>
      </c>
      <c r="D20" s="50" t="s">
        <v>37</v>
      </c>
      <c r="E20" s="50" t="s">
        <v>55</v>
      </c>
      <c r="F20" s="50">
        <v>79</v>
      </c>
      <c r="G20" s="50">
        <v>44</v>
      </c>
      <c r="H20" s="50">
        <v>1</v>
      </c>
      <c r="I20" s="66">
        <f t="shared" si="0"/>
        <v>44</v>
      </c>
      <c r="J20" s="73">
        <v>3</v>
      </c>
      <c r="K20" s="73">
        <v>3</v>
      </c>
      <c r="L20" s="65">
        <f t="shared" si="4"/>
        <v>0.2</v>
      </c>
      <c r="M20" s="66">
        <f t="shared" si="5"/>
        <v>132</v>
      </c>
      <c r="N20" s="67">
        <f t="shared" si="6"/>
        <v>4.4000000000000004</v>
      </c>
      <c r="O20" s="65">
        <f t="shared" si="7"/>
        <v>660</v>
      </c>
      <c r="P20" s="65">
        <f t="shared" si="8"/>
        <v>22</v>
      </c>
      <c r="Q20" s="52"/>
    </row>
    <row r="21" spans="1:17" ht="15.75" customHeight="1" x14ac:dyDescent="0.25">
      <c r="A21" s="50" t="s">
        <v>35</v>
      </c>
      <c r="B21" s="36">
        <v>25</v>
      </c>
      <c r="C21" s="50" t="s">
        <v>53</v>
      </c>
      <c r="D21" s="50" t="s">
        <v>54</v>
      </c>
      <c r="E21" s="50" t="s">
        <v>55</v>
      </c>
      <c r="F21" s="50">
        <v>20</v>
      </c>
      <c r="G21" s="50">
        <v>30</v>
      </c>
      <c r="H21" s="50">
        <v>2</v>
      </c>
      <c r="I21" s="66">
        <f t="shared" si="0"/>
        <v>60</v>
      </c>
      <c r="J21" s="73">
        <v>6</v>
      </c>
      <c r="K21" s="73">
        <v>5.25</v>
      </c>
      <c r="L21" s="65">
        <f t="shared" si="4"/>
        <v>0.7</v>
      </c>
      <c r="M21" s="66">
        <f t="shared" si="5"/>
        <v>360</v>
      </c>
      <c r="N21" s="67">
        <f t="shared" si="6"/>
        <v>12</v>
      </c>
      <c r="O21" s="65">
        <f t="shared" si="7"/>
        <v>514.28571428571433</v>
      </c>
      <c r="P21" s="65">
        <f t="shared" si="8"/>
        <v>17.142857142857142</v>
      </c>
      <c r="Q21" s="52"/>
    </row>
    <row r="22" spans="1:17" ht="15.75" customHeight="1" x14ac:dyDescent="0.25">
      <c r="A22" s="50" t="s">
        <v>35</v>
      </c>
      <c r="B22" s="36">
        <v>25</v>
      </c>
      <c r="C22" s="50" t="s">
        <v>53</v>
      </c>
      <c r="D22" s="50" t="s">
        <v>37</v>
      </c>
      <c r="E22" s="50" t="s">
        <v>55</v>
      </c>
      <c r="F22" s="50">
        <v>66</v>
      </c>
      <c r="G22" s="50">
        <v>30</v>
      </c>
      <c r="H22" s="50">
        <v>1</v>
      </c>
      <c r="I22" s="66">
        <f t="shared" si="0"/>
        <v>30</v>
      </c>
      <c r="J22" s="73">
        <v>6</v>
      </c>
      <c r="K22" s="73">
        <v>5.25</v>
      </c>
      <c r="L22" s="65">
        <f t="shared" si="4"/>
        <v>0.35</v>
      </c>
      <c r="M22" s="66">
        <f t="shared" si="5"/>
        <v>180</v>
      </c>
      <c r="N22" s="67">
        <f t="shared" si="6"/>
        <v>6</v>
      </c>
      <c r="O22" s="65">
        <f t="shared" si="7"/>
        <v>514.28571428571433</v>
      </c>
      <c r="P22" s="65">
        <f t="shared" si="8"/>
        <v>17.142857142857142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13" t="s">
        <v>42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5"/>
    </row>
    <row r="44" spans="1:17" s="44" customFormat="1" ht="60.75" customHeight="1" x14ac:dyDescent="0.25">
      <c r="A44" s="116" t="s">
        <v>64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31"/>
      <c r="P44" s="103"/>
      <c r="Q44" s="107"/>
    </row>
    <row r="45" spans="1:17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33"/>
      <c r="P45" s="106"/>
      <c r="Q45" s="108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O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65</v>
      </c>
      <c r="E1" s="7" t="s">
        <v>66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67</v>
      </c>
      <c r="B2" s="87" t="s">
        <v>68</v>
      </c>
      <c r="C2" s="10" t="s">
        <v>35</v>
      </c>
      <c r="D2" s="93">
        <v>12.56</v>
      </c>
      <c r="E2" s="4">
        <f>SUM('Summer 25'!M2,'Fall 25'!L2,'Spring 26'!L2)</f>
        <v>12.55</v>
      </c>
      <c r="F2" s="109">
        <f>'Summer 25'!N2+'Fall 25'!M2+'Spring 26'!M2</f>
        <v>7764</v>
      </c>
      <c r="G2" s="4">
        <f>SUM('Summer 25'!O2,'Fall 25'!N2,'Spring 26'!N2)</f>
        <v>258.8</v>
      </c>
      <c r="H2" s="6">
        <f>F2/E2</f>
        <v>618.64541832669318</v>
      </c>
      <c r="I2" s="98">
        <f>G2/E2</f>
        <v>20.621513944223107</v>
      </c>
    </row>
    <row r="3" spans="1:14" x14ac:dyDescent="0.25">
      <c r="D3" t="s">
        <v>69</v>
      </c>
      <c r="H3" t="s">
        <v>13</v>
      </c>
    </row>
    <row r="4" spans="1:14" x14ac:dyDescent="0.25">
      <c r="D4" s="94">
        <v>12.56</v>
      </c>
    </row>
    <row r="6" spans="1:14" ht="15.75" thickBot="1" x14ac:dyDescent="0.3">
      <c r="A6" s="58"/>
      <c r="B6" s="58"/>
      <c r="D6" s="58"/>
      <c r="E6" s="91" t="s">
        <v>70</v>
      </c>
      <c r="F6" s="91" t="s">
        <v>71</v>
      </c>
      <c r="G6" s="58"/>
      <c r="H6" s="58"/>
      <c r="K6" s="58"/>
      <c r="L6" s="58"/>
      <c r="M6" s="58"/>
      <c r="N6" s="58"/>
    </row>
    <row r="7" spans="1:14" x14ac:dyDescent="0.25">
      <c r="D7" s="88" t="s">
        <v>72</v>
      </c>
      <c r="E7" s="92">
        <v>1.8</v>
      </c>
      <c r="F7" s="92">
        <v>6.25</v>
      </c>
    </row>
    <row r="8" spans="1:14" x14ac:dyDescent="0.25">
      <c r="D8" s="88" t="s">
        <v>33</v>
      </c>
      <c r="E8" s="92">
        <v>32.56</v>
      </c>
      <c r="F8" s="92">
        <v>117.5</v>
      </c>
    </row>
    <row r="9" spans="1:14" x14ac:dyDescent="0.25">
      <c r="D9" s="88" t="s">
        <v>73</v>
      </c>
      <c r="E9" s="92">
        <v>555.55999999999995</v>
      </c>
      <c r="F9" s="92">
        <v>578.88</v>
      </c>
    </row>
    <row r="10" spans="1:14" x14ac:dyDescent="0.25">
      <c r="D10" s="88" t="s">
        <v>8</v>
      </c>
      <c r="E10" s="102">
        <v>18.09</v>
      </c>
      <c r="F10" s="102">
        <v>18.8</v>
      </c>
    </row>
    <row r="11" spans="1:14" x14ac:dyDescent="0.25">
      <c r="E11" s="135" t="s">
        <v>74</v>
      </c>
      <c r="F11" s="136"/>
      <c r="G11" s="136"/>
      <c r="H11" s="137"/>
    </row>
    <row r="12" spans="1:14" ht="15.75" thickBot="1" x14ac:dyDescent="0.3">
      <c r="E12" s="90" t="s">
        <v>72</v>
      </c>
      <c r="F12" s="90" t="s">
        <v>73</v>
      </c>
      <c r="G12" s="90" t="s">
        <v>33</v>
      </c>
      <c r="H12" s="90" t="s">
        <v>8</v>
      </c>
    </row>
    <row r="13" spans="1:14" x14ac:dyDescent="0.25">
      <c r="E13" s="92">
        <f>AVERAGE(E18:E21)</f>
        <v>15.137499999999999</v>
      </c>
      <c r="F13" s="92">
        <f t="shared" ref="F13:H13" si="0">AVERAGE(F18:F21)</f>
        <v>549.67499999999995</v>
      </c>
      <c r="G13" s="92">
        <f t="shared" si="0"/>
        <v>270.36</v>
      </c>
      <c r="H13" s="92">
        <f t="shared" si="0"/>
        <v>17.997500000000002</v>
      </c>
    </row>
    <row r="16" spans="1:14" x14ac:dyDescent="0.25">
      <c r="E16" s="135" t="s">
        <v>75</v>
      </c>
      <c r="F16" s="136"/>
      <c r="G16" s="136"/>
      <c r="H16" s="137"/>
    </row>
    <row r="17" spans="4:8" ht="15.75" thickBot="1" x14ac:dyDescent="0.3">
      <c r="E17" s="90" t="s">
        <v>72</v>
      </c>
      <c r="F17" s="90" t="s">
        <v>73</v>
      </c>
      <c r="G17" s="90" t="s">
        <v>33</v>
      </c>
      <c r="H17" s="90" t="s">
        <v>8</v>
      </c>
    </row>
    <row r="18" spans="4:8" x14ac:dyDescent="0.25">
      <c r="D18" s="88" t="s">
        <v>76</v>
      </c>
      <c r="E18" s="92">
        <v>16.010000000000002</v>
      </c>
      <c r="F18" s="92">
        <v>643.35</v>
      </c>
      <c r="G18" s="92">
        <v>338.38</v>
      </c>
      <c r="H18" s="92">
        <v>21.14</v>
      </c>
    </row>
    <row r="19" spans="4:8" x14ac:dyDescent="0.25">
      <c r="D19" s="88" t="s">
        <v>77</v>
      </c>
      <c r="E19" s="92">
        <v>16.23</v>
      </c>
      <c r="F19" s="92">
        <v>514.85</v>
      </c>
      <c r="G19" s="92">
        <v>273.77</v>
      </c>
      <c r="H19" s="92">
        <v>16.87</v>
      </c>
    </row>
    <row r="20" spans="4:8" x14ac:dyDescent="0.25">
      <c r="D20" s="88" t="s">
        <v>78</v>
      </c>
      <c r="E20" s="92">
        <v>15.36</v>
      </c>
      <c r="F20" s="92">
        <v>481.58</v>
      </c>
      <c r="G20" s="92">
        <v>234.77</v>
      </c>
      <c r="H20" s="92">
        <v>15.87</v>
      </c>
    </row>
    <row r="21" spans="4:8" x14ac:dyDescent="0.25">
      <c r="D21" s="88" t="s">
        <v>79</v>
      </c>
      <c r="E21" s="102">
        <v>12.95</v>
      </c>
      <c r="F21" s="102">
        <v>558.91999999999996</v>
      </c>
      <c r="G21" s="102">
        <v>234.52</v>
      </c>
      <c r="H21" s="102">
        <v>18.11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24" t="s">
        <v>2</v>
      </c>
      <c r="I1" s="125"/>
      <c r="J1" s="126"/>
      <c r="K1" s="70" t="s">
        <v>44</v>
      </c>
      <c r="L1" s="59" t="s">
        <v>80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7" x14ac:dyDescent="0.25">
      <c r="G2" s="3" t="s">
        <v>68</v>
      </c>
      <c r="H2" s="149" t="str">
        <f>'2025-26 Summary'!C2</f>
        <v>PSYC</v>
      </c>
      <c r="I2" s="149"/>
      <c r="J2" s="149"/>
      <c r="K2" s="11">
        <f>'2025-26 Summary'!D2</f>
        <v>12.56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7"/>
      <c r="B3" s="147"/>
      <c r="C3" s="147"/>
      <c r="D3" s="147"/>
      <c r="E3" s="147"/>
      <c r="F3" s="147"/>
      <c r="G3" s="147"/>
      <c r="I3" s="122" t="s">
        <v>13</v>
      </c>
      <c r="J3" s="122"/>
      <c r="K3" s="123"/>
      <c r="L3" s="4">
        <f>'2025-26 Summary'!D2-'Proposed Additions'!L2-'Fall 25'!L2-'Spring 26'!L2-'Summer 25'!M2</f>
        <v>9.9999999999991207E-3</v>
      </c>
      <c r="M3" s="14"/>
      <c r="N3" s="15"/>
      <c r="O3" s="15"/>
      <c r="P3" s="63"/>
    </row>
    <row r="4" spans="1:17" ht="19.5" customHeight="1" x14ac:dyDescent="0.25">
      <c r="A4" s="144" t="s">
        <v>15</v>
      </c>
      <c r="B4" s="144"/>
      <c r="C4" s="144"/>
      <c r="D4" s="144"/>
      <c r="E4" s="144"/>
      <c r="F4" s="144"/>
      <c r="G4" s="144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2</v>
      </c>
      <c r="C6" s="48" t="s">
        <v>81</v>
      </c>
      <c r="D6" s="23" t="s">
        <v>49</v>
      </c>
      <c r="E6" s="23" t="s">
        <v>82</v>
      </c>
      <c r="F6" s="23" t="s">
        <v>24</v>
      </c>
      <c r="G6" s="23" t="s">
        <v>26</v>
      </c>
      <c r="H6" s="17" t="s">
        <v>83</v>
      </c>
      <c r="I6" s="23" t="s">
        <v>28</v>
      </c>
      <c r="J6" s="24" t="s">
        <v>52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18" t="s">
        <v>34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38" t="s">
        <v>84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9"/>
    </row>
    <row r="17" spans="1:17" x14ac:dyDescent="0.25">
      <c r="A17" s="140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2"/>
    </row>
    <row r="18" spans="1:17" x14ac:dyDescent="0.25">
      <c r="A18" s="143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5"/>
    </row>
    <row r="19" spans="1:17" x14ac:dyDescent="0.25">
      <c r="A19" s="143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5"/>
    </row>
    <row r="20" spans="1:17" x14ac:dyDescent="0.25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5"/>
    </row>
    <row r="21" spans="1:17" x14ac:dyDescent="0.25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85</v>
      </c>
    </row>
    <row r="3" spans="1:2" x14ac:dyDescent="0.25">
      <c r="A3" t="s">
        <v>54</v>
      </c>
      <c r="B3" t="s">
        <v>86</v>
      </c>
    </row>
    <row r="4" spans="1:2" x14ac:dyDescent="0.25">
      <c r="A4" t="s">
        <v>38</v>
      </c>
      <c r="B4" t="s">
        <v>87</v>
      </c>
    </row>
    <row r="5" spans="1:2" x14ac:dyDescent="0.25">
      <c r="A5" t="s">
        <v>88</v>
      </c>
      <c r="B5" t="s">
        <v>89</v>
      </c>
    </row>
    <row r="6" spans="1:2" x14ac:dyDescent="0.25">
      <c r="A6" t="s">
        <v>37</v>
      </c>
      <c r="B6" t="s">
        <v>90</v>
      </c>
    </row>
    <row r="7" spans="1:2" x14ac:dyDescent="0.25">
      <c r="A7" t="s">
        <v>91</v>
      </c>
      <c r="B7" t="s">
        <v>92</v>
      </c>
    </row>
    <row r="8" spans="1:2" x14ac:dyDescent="0.25">
      <c r="A8" t="s">
        <v>93</v>
      </c>
      <c r="B8" t="s">
        <v>94</v>
      </c>
    </row>
    <row r="11" spans="1:2" x14ac:dyDescent="0.25">
      <c r="A11" t="s">
        <v>95</v>
      </c>
    </row>
    <row r="12" spans="1:2" x14ac:dyDescent="0.25">
      <c r="A12" t="s">
        <v>96</v>
      </c>
    </row>
    <row r="13" spans="1:2" x14ac:dyDescent="0.25">
      <c r="A13" t="s">
        <v>97</v>
      </c>
    </row>
    <row r="14" spans="1:2" x14ac:dyDescent="0.25">
      <c r="A14" t="s">
        <v>36</v>
      </c>
    </row>
    <row r="15" spans="1:2" x14ac:dyDescent="0.25">
      <c r="A15" t="s">
        <v>98</v>
      </c>
    </row>
    <row r="17" spans="1:1" x14ac:dyDescent="0.25">
      <c r="A17" t="s">
        <v>99</v>
      </c>
    </row>
    <row r="18" spans="1:1" x14ac:dyDescent="0.25">
      <c r="A18" t="s">
        <v>53</v>
      </c>
    </row>
    <row r="19" spans="1:1" x14ac:dyDescent="0.25">
      <c r="A19" t="s">
        <v>100</v>
      </c>
    </row>
    <row r="20" spans="1:1" x14ac:dyDescent="0.25">
      <c r="A20" t="s">
        <v>101</v>
      </c>
    </row>
    <row r="21" spans="1:1" x14ac:dyDescent="0.25">
      <c r="A21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2025-02-07T03:35:13Z</dcterms:modified>
  <cp:category/>
  <cp:contentStatus/>
</cp:coreProperties>
</file>